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0" yWindow="-260" windowWidth="19440" windowHeight="13560"/>
  </bookViews>
  <sheets>
    <sheet name="Foglio1" sheetId="1" r:id="rId1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I5" i="1" l="1"/>
  <c r="H5" i="1"/>
  <c r="I6" i="1" l="1"/>
  <c r="G10" i="1" l="1"/>
</calcChain>
</file>

<file path=xl/sharedStrings.xml><?xml version="1.0" encoding="utf-8"?>
<sst xmlns="http://schemas.openxmlformats.org/spreadsheetml/2006/main" count="15" uniqueCount="15">
  <si>
    <t>Celle da compilare</t>
  </si>
  <si>
    <t>Prezzo Totale Offerto al netto dell'IVA €</t>
  </si>
  <si>
    <t>Prezzo totale a base d'asta al netto dell'IVA</t>
  </si>
  <si>
    <t>Importo totale offerto
(€) (AxBxC)</t>
  </si>
  <si>
    <t>Rif. CT</t>
  </si>
  <si>
    <t>Corso</t>
  </si>
  <si>
    <t>Corso individuale di business english</t>
  </si>
  <si>
    <t>30</t>
  </si>
  <si>
    <t>Importo unitario
orario offerto
(€) (B)</t>
  </si>
  <si>
    <t>par. 2</t>
  </si>
  <si>
    <t>4</t>
  </si>
  <si>
    <t>Importo offerto per singolo corso
(€) (AxB)</t>
  </si>
  <si>
    <t>Prezzo totale offerto al netto dell'IVA</t>
  </si>
  <si>
    <t>Fabbisogno stimato per singolo corso (h) (A)</t>
  </si>
  <si>
    <t>Numero di corsi individuali (C)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</si>
</sst>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€&quot;\ #,##0.00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4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</cellStyleXfs>
  <cellXfs count="33">
    <xf numFmtId="0" fontId="0" fillId="0" borderId="0" xfId="0"/>
    <xf numFmtId="0" fontId="7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164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 applyProtection="1"/>
    <xf numFmtId="0" fontId="5" fillId="0" borderId="0" xfId="1" applyFont="1" applyFill="1" applyBorder="1" applyAlignment="1" applyProtection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0" fontId="0" fillId="0" borderId="0" xfId="0" applyFill="1"/>
    <xf numFmtId="0" fontId="12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164" fontId="0" fillId="0" borderId="0" xfId="0" applyNumberFormat="1"/>
    <xf numFmtId="164" fontId="1" fillId="0" borderId="3" xfId="0" applyNumberFormat="1" applyFont="1" applyBorder="1" applyAlignment="1">
      <alignment horizontal="center" vertical="center"/>
    </xf>
    <xf numFmtId="164" fontId="12" fillId="3" borderId="1" xfId="0" applyNumberFormat="1" applyFont="1" applyFill="1" applyBorder="1" applyAlignment="1">
      <alignment horizontal="center" vertical="center" wrapText="1"/>
    </xf>
    <xf numFmtId="164" fontId="1" fillId="0" borderId="0" xfId="0" applyNumberFormat="1" applyFont="1"/>
    <xf numFmtId="164" fontId="1" fillId="0" borderId="0" xfId="0" applyNumberFormat="1" applyFont="1" applyBorder="1" applyAlignment="1">
      <alignment horizontal="center" vertical="center"/>
    </xf>
    <xf numFmtId="164" fontId="13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Border="1" applyAlignment="1">
      <alignment vertical="center"/>
    </xf>
    <xf numFmtId="164" fontId="13" fillId="0" borderId="0" xfId="0" applyNumberFormat="1" applyFont="1" applyBorder="1" applyAlignment="1" applyProtection="1">
      <alignment horizontal="center" vertical="center" wrapText="1"/>
      <protection locked="0"/>
    </xf>
    <xf numFmtId="0" fontId="9" fillId="0" borderId="0" xfId="0" applyFont="1" applyFill="1" applyBorder="1" applyAlignment="1">
      <alignment vertical="center"/>
    </xf>
    <xf numFmtId="164" fontId="2" fillId="4" borderId="6" xfId="0" applyNumberFormat="1" applyFont="1" applyFill="1" applyBorder="1" applyAlignment="1" applyProtection="1">
      <alignment horizontal="center" vertical="center" wrapText="1"/>
    </xf>
    <xf numFmtId="49" fontId="11" fillId="0" borderId="5" xfId="0" applyNumberFormat="1" applyFont="1" applyFill="1" applyBorder="1" applyAlignment="1">
      <alignment horizontal="center" vertical="center" wrapText="1"/>
    </xf>
    <xf numFmtId="164" fontId="13" fillId="0" borderId="4" xfId="0" applyNumberFormat="1" applyFont="1" applyFill="1" applyBorder="1" applyAlignment="1" applyProtection="1">
      <alignment horizontal="center" vertical="center" wrapText="1"/>
    </xf>
    <xf numFmtId="0" fontId="9" fillId="0" borderId="1" xfId="0" applyFont="1" applyBorder="1" applyAlignment="1">
      <alignment vertical="center"/>
    </xf>
    <xf numFmtId="164" fontId="6" fillId="0" borderId="2" xfId="1" applyNumberFormat="1" applyFont="1" applyFill="1" applyBorder="1" applyAlignment="1" applyProtection="1">
      <alignment horizontal="center" vertical="center"/>
    </xf>
    <xf numFmtId="164" fontId="6" fillId="0" borderId="5" xfId="1" applyNumberFormat="1" applyFont="1" applyFill="1" applyBorder="1" applyAlignment="1" applyProtection="1">
      <alignment horizontal="center" vertical="center"/>
    </xf>
    <xf numFmtId="164" fontId="6" fillId="0" borderId="4" xfId="1" applyNumberFormat="1" applyFont="1" applyFill="1" applyBorder="1" applyAlignment="1" applyProtection="1">
      <alignment horizontal="center" vertical="center"/>
    </xf>
    <xf numFmtId="164" fontId="10" fillId="0" borderId="2" xfId="0" applyNumberFormat="1" applyFont="1" applyFill="1" applyBorder="1" applyAlignment="1">
      <alignment horizontal="center" vertical="center" wrapText="1"/>
    </xf>
    <xf numFmtId="164" fontId="10" fillId="0" borderId="5" xfId="0" applyNumberFormat="1" applyFont="1" applyFill="1" applyBorder="1" applyAlignment="1">
      <alignment horizontal="center" vertical="center" wrapText="1"/>
    </xf>
    <xf numFmtId="164" fontId="10" fillId="0" borderId="4" xfId="0" applyNumberFormat="1" applyFont="1" applyFill="1" applyBorder="1" applyAlignment="1">
      <alignment horizontal="center" vertical="center" wrapText="1"/>
    </xf>
  </cellXfs>
  <cellStyles count="4">
    <cellStyle name="Normale" xfId="0" builtinId="0"/>
    <cellStyle name="Normale 2" xfId="2"/>
    <cellStyle name="Normale 3" xfId="1"/>
    <cellStyle name="Percentuale 2" xfId="3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I10"/>
  <sheetViews>
    <sheetView showGridLines="0" tabSelected="1" zoomScale="80" zoomScaleNormal="80" workbookViewId="0">
      <selection activeCell="D6" sqref="D6"/>
    </sheetView>
  </sheetViews>
  <sheetFormatPr defaultColWidth="8.81640625" defaultRowHeight="14.5" x14ac:dyDescent="0.35"/>
  <cols>
    <col min="1" max="1" width="2.26953125" customWidth="1"/>
    <col min="2" max="2" width="1.7265625" customWidth="1"/>
    <col min="3" max="3" width="11.6328125" customWidth="1"/>
    <col min="4" max="4" width="45" customWidth="1"/>
    <col min="5" max="5" width="13" style="10" customWidth="1"/>
    <col min="6" max="6" width="12" style="10" customWidth="1"/>
    <col min="7" max="7" width="21.54296875" style="13" customWidth="1"/>
    <col min="8" max="8" width="20.26953125" style="13" customWidth="1"/>
    <col min="9" max="9" width="24.7265625" customWidth="1"/>
  </cols>
  <sheetData>
    <row r="1" spans="3:9" ht="15.5" x14ac:dyDescent="0.35">
      <c r="C1" s="7"/>
      <c r="D1" s="7"/>
      <c r="E1" s="7"/>
      <c r="F1" s="7"/>
    </row>
    <row r="2" spans="3:9" ht="18" customHeight="1" thickBot="1" x14ac:dyDescent="0.4"/>
    <row r="3" spans="3:9" ht="15" thickBot="1" x14ac:dyDescent="0.4">
      <c r="G3" s="14" t="s">
        <v>0</v>
      </c>
      <c r="H3" s="17"/>
    </row>
    <row r="4" spans="3:9" ht="50.5" customHeight="1" thickBot="1" x14ac:dyDescent="0.4">
      <c r="C4" s="11" t="s">
        <v>4</v>
      </c>
      <c r="D4" s="11" t="s">
        <v>5</v>
      </c>
      <c r="E4" s="11" t="s">
        <v>13</v>
      </c>
      <c r="F4" s="11" t="s">
        <v>14</v>
      </c>
      <c r="G4" s="15" t="s">
        <v>8</v>
      </c>
      <c r="H4" s="12" t="s">
        <v>11</v>
      </c>
      <c r="I4" s="12" t="s">
        <v>3</v>
      </c>
    </row>
    <row r="5" spans="3:9" s="10" customFormat="1" ht="19.5" customHeight="1" thickBot="1" x14ac:dyDescent="0.4">
      <c r="C5" s="19" t="s">
        <v>9</v>
      </c>
      <c r="D5" s="19" t="s">
        <v>6</v>
      </c>
      <c r="E5" s="24" t="s">
        <v>7</v>
      </c>
      <c r="F5" s="19" t="s">
        <v>10</v>
      </c>
      <c r="G5" s="18"/>
      <c r="H5" s="25" t="str">
        <f>IF(G5="","Inserire importo unitario",G5*E5)</f>
        <v>Inserire importo unitario</v>
      </c>
      <c r="I5" s="25" t="str">
        <f>IF(G5="","Inserire importo unitario",G5*F5*E5)</f>
        <v>Inserire importo unitario</v>
      </c>
    </row>
    <row r="6" spans="3:9" ht="42.75" customHeight="1" thickBot="1" x14ac:dyDescent="0.4">
      <c r="C6" s="20"/>
      <c r="D6" s="26" t="s">
        <v>1</v>
      </c>
      <c r="E6" s="22"/>
      <c r="F6" s="22"/>
      <c r="G6" s="21"/>
      <c r="H6" s="21"/>
      <c r="I6" s="23" t="str">
        <f>IF(COUNTBLANK(G5:G5)=0,IF((SUM(I5:I5))&lt;=G8,(SUM(I5:I5)),"ERRORE l'importo offerto supera la base d'asta"),"Inserire importi unitari")</f>
        <v>Inserire importi unitari</v>
      </c>
    </row>
    <row r="7" spans="3:9" ht="12.75" customHeight="1" thickBot="1" x14ac:dyDescent="0.4">
      <c r="G7" s="16"/>
      <c r="H7" s="16"/>
      <c r="I7" s="3"/>
    </row>
    <row r="8" spans="3:9" s="1" customFormat="1" ht="41.25" customHeight="1" thickBot="1" x14ac:dyDescent="0.4">
      <c r="D8" s="6" t="s">
        <v>2</v>
      </c>
      <c r="E8" s="8"/>
      <c r="F8" s="8"/>
      <c r="G8" s="27">
        <v>8500</v>
      </c>
      <c r="H8" s="28"/>
      <c r="I8" s="29"/>
    </row>
    <row r="9" spans="3:9" s="1" customFormat="1" ht="15" customHeight="1" thickBot="1" x14ac:dyDescent="0.4">
      <c r="D9" s="2"/>
      <c r="E9" s="2"/>
      <c r="F9" s="2"/>
      <c r="G9" s="4"/>
      <c r="H9" s="4"/>
    </row>
    <row r="10" spans="3:9" ht="45.75" customHeight="1" thickBot="1" x14ac:dyDescent="0.4">
      <c r="D10" s="5" t="s">
        <v>12</v>
      </c>
      <c r="E10" s="9"/>
      <c r="F10" s="9"/>
      <c r="G10" s="30" t="str">
        <f>IF(I6="Inserire importi unitari","Inserire importi unitari",IF((I6&lt;=G8),I6,"ERRORE l'importo offerto supera la base d'asta"))</f>
        <v>Inserire importi unitari</v>
      </c>
      <c r="H10" s="31"/>
      <c r="I10" s="32"/>
    </row>
  </sheetData>
  <sheetProtection algorithmName="SHA-512" hashValue="+WyftEbNtswt8p2J7xRTQLfrtbUCv/FWm3uay5DxOqUPy/LMf8/qBI89rIdZxkkb3xCaGiOycSg5ZGoFmPGQbA==" saltValue="gh1Uj5YWWhHbCEcB3XqgZw==" spinCount="100000" sheet="1" objects="1" scenarios="1"/>
  <mergeCells count="2">
    <mergeCell ref="G8:I8"/>
    <mergeCell ref="G10:I10"/>
  </mergeCells>
  <conditionalFormatting sqref="G10:H10">
    <cfRule type="cellIs" dxfId="5" priority="16" operator="equal">
      <formula>$G$8</formula>
    </cfRule>
    <cfRule type="cellIs" dxfId="4" priority="17" operator="lessThan">
      <formula>$G$8</formula>
    </cfRule>
    <cfRule type="cellIs" dxfId="3" priority="19" operator="greaterThan">
      <formula>$G$8</formula>
    </cfRule>
  </conditionalFormatting>
  <conditionalFormatting sqref="I6">
    <cfRule type="cellIs" dxfId="2" priority="20" operator="greaterThan">
      <formula>#REF!</formula>
    </cfRule>
  </conditionalFormatting>
  <conditionalFormatting sqref="G10:I10">
    <cfRule type="cellIs" dxfId="1" priority="11" operator="greaterThan">
      <formula>$G$8</formula>
    </cfRule>
    <cfRule type="cellIs" dxfId="0" priority="12" operator="lessThanOrEqual">
      <formula>$G$8</formula>
    </cfRule>
  </conditionalFormatting>
  <dataValidations count="1">
    <dataValidation type="custom" operator="equal" allowBlank="1" showInputMessage="1" showErrorMessage="1" error="Non è possibile inserire più di due cifre decimali o un valore pari a zero" sqref="G5:G6 H6">
      <formula1>AND((LEN(G5)-LEN(INT(G5)))&lt;=3,G5&lt;&gt;0)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2021-09-30T14:18:47Z</dcterms:modified>
</cp:coreProperties>
</file>